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TMOSIC MP DOWNLOAD_V71_SCH_202" sheetId="1" r:id="rId4"/>
  </sheets>
  <definedNames/>
  <calcPr/>
  <extLst>
    <ext uri="GoogleSheetsCustomDataVersion2">
      <go:sheetsCustomData xmlns:go="http://customooxmlschemas.google.com/" r:id="rId5" roundtripDataChecksum="VSDZijaC0CZx5GNBspxtGtocMONLJMQqRCLRm3HOgGQ="/>
    </ext>
  </extLst>
</workbook>
</file>

<file path=xl/sharedStrings.xml><?xml version="1.0" encoding="utf-8"?>
<sst xmlns="http://schemas.openxmlformats.org/spreadsheetml/2006/main" count="332" uniqueCount="257">
  <si>
    <t>Item</t>
  </si>
  <si>
    <t>Quantity</t>
  </si>
  <si>
    <t>Reference</t>
  </si>
  <si>
    <t>Manufacture</t>
  </si>
  <si>
    <t>Footprint</t>
  </si>
  <si>
    <t>Value</t>
  </si>
  <si>
    <t>Part</t>
  </si>
  <si>
    <t>Unit Cost(USD)</t>
  </si>
  <si>
    <t>Total Cost(USD)</t>
  </si>
  <si>
    <t>Datasheet</t>
  </si>
  <si>
    <t>CN1</t>
  </si>
  <si>
    <t>Yeonho Elect</t>
  </si>
  <si>
    <t>FFC/0.5mm/14PIN</t>
  </si>
  <si>
    <t>05002HR-14CE</t>
  </si>
  <si>
    <t>https://www.alldatasheet.com/datasheet-pdf/pdf/147754/YEONHO/05002HR-14C.html</t>
  </si>
  <si>
    <t>C5,C7,C8,C11,C17,C20,</t>
  </si>
  <si>
    <t>MURATA</t>
  </si>
  <si>
    <t>0402</t>
  </si>
  <si>
    <t>1.0uF</t>
  </si>
  <si>
    <t>GRM155R61E105MA12D</t>
  </si>
  <si>
    <t>https://www.digikey.com/en/products/detail/murata-electronics/GRM155R61E105MA12D/4905141</t>
  </si>
  <si>
    <t>C101,C106</t>
  </si>
  <si>
    <t>C6,C10,C16,C19</t>
  </si>
  <si>
    <t>10uF</t>
  </si>
  <si>
    <t>GRM155R60J106ME15D</t>
  </si>
  <si>
    <t>https://www.digikey.com/product-detail/en/murata-electronics-north-america/GRM155R60J106ME15D/490-13238-1-ND/5877446</t>
  </si>
  <si>
    <t>C9,C25,C26,C28,C30,C32,</t>
  </si>
  <si>
    <t>0.1uF</t>
  </si>
  <si>
    <t>GRM155R61E104KA87</t>
  </si>
  <si>
    <t>https://www.murata.com/products/productdetail.aspx?partno=GRM155R61E104KA87%23</t>
  </si>
  <si>
    <t>C34,C36,C38,C40,C52,C53,</t>
  </si>
  <si>
    <t>C108,C109,C110,C111,C112,</t>
  </si>
  <si>
    <t>C113,C114,C115</t>
  </si>
  <si>
    <t>C27,C31,C33,C37,C39</t>
  </si>
  <si>
    <t>4.7uF</t>
  </si>
  <si>
    <t>GRM155R60J475ME47D</t>
  </si>
  <si>
    <t>https://www.digikey.com/en/products/detail/murata-electronics/GRM155R60J475ME47D/3694656?s=N4IgTCBcDaIOICUCyBGArGhA2ADAKQBYB2NJAUWIBEQBdAXyA</t>
  </si>
  <si>
    <t>C29,C35</t>
  </si>
  <si>
    <t>TDK</t>
  </si>
  <si>
    <t>0603</t>
  </si>
  <si>
    <t>3.3uF</t>
  </si>
  <si>
    <t>C1608JB1C335K080AC</t>
  </si>
  <si>
    <t>C46,C47</t>
  </si>
  <si>
    <t>WALSIN</t>
  </si>
  <si>
    <t>27pF</t>
  </si>
  <si>
    <t>0402N270J500CT</t>
  </si>
  <si>
    <t>C104</t>
  </si>
  <si>
    <t>68pF</t>
  </si>
  <si>
    <t>0402N680J500CT</t>
  </si>
  <si>
    <t>C116,C117,C118,C119,C120,</t>
  </si>
  <si>
    <t>TAIYO-YUDEN</t>
  </si>
  <si>
    <t>TMK105BJ104KV-F</t>
  </si>
  <si>
    <t>https://www.digikey.com/en/products/detail/taiyo-yuden/TMK105BJ104KV-F/1004044</t>
  </si>
  <si>
    <t>C121,C125,C126</t>
  </si>
  <si>
    <t>DS2,DS3</t>
  </si>
  <si>
    <t>Lite-On Inc.</t>
  </si>
  <si>
    <t>LED-0603</t>
  </si>
  <si>
    <t>BLUE LED</t>
  </si>
  <si>
    <t>LTST-C191TBKT</t>
  </si>
  <si>
    <t>DS4,DS5,DS6,DS7</t>
  </si>
  <si>
    <t>RED LED</t>
  </si>
  <si>
    <t>LTST-C191KRKT</t>
  </si>
  <si>
    <t>JP58,JP59,JP60,JP61,JP64</t>
  </si>
  <si>
    <t>AMPHENOL ICC (FCI)</t>
  </si>
  <si>
    <t>HDR1X2</t>
  </si>
  <si>
    <t>JUMPER-2</t>
  </si>
  <si>
    <t>68000-102HLF</t>
  </si>
  <si>
    <t>https://www.digikey.com/products/en?keywords=68000-102HLF</t>
  </si>
  <si>
    <t>J1</t>
  </si>
  <si>
    <t>SULLINS</t>
  </si>
  <si>
    <t>HDR10X2-RT-MATE</t>
  </si>
  <si>
    <t>HDR10X2-RA(FRMALE)</t>
  </si>
  <si>
    <t>SFH11-PBPC-D10-RA-BK</t>
  </si>
  <si>
    <t>J2,J3,J4,J5,J6,J11</t>
  </si>
  <si>
    <t>HDR1X3</t>
  </si>
  <si>
    <t>HEADER-3</t>
  </si>
  <si>
    <t>68000-103HLF</t>
  </si>
  <si>
    <t>https://www.digikey.tw/en/products/detail/amphenol-cs-fci/68000-103HLF/2023309?s=N4IgTCBcDaIGwA4AMKC0BGJBmAEgGQDEQBdAXyA</t>
  </si>
  <si>
    <t>J7,J8</t>
  </si>
  <si>
    <t>HDR6X2-SP</t>
  </si>
  <si>
    <t>HEADER 6X2</t>
  </si>
  <si>
    <t>PH2-12-UA</t>
  </si>
  <si>
    <t>J13</t>
  </si>
  <si>
    <t>Amphenol ICC (FCI)</t>
  </si>
  <si>
    <t>HDR4X2</t>
  </si>
  <si>
    <t>HEADER 2X4</t>
  </si>
  <si>
    <t>PH2-08-UA</t>
  </si>
  <si>
    <t>J14,J15</t>
  </si>
  <si>
    <t>HDR3X2</t>
  </si>
  <si>
    <t>HEADER 3X2</t>
  </si>
  <si>
    <t>PH2-06-UA</t>
  </si>
  <si>
    <t>L1,L4,L6,L12</t>
  </si>
  <si>
    <t>FUXETEC</t>
  </si>
  <si>
    <t>0805</t>
  </si>
  <si>
    <t>FSMD020-0805-R</t>
  </si>
  <si>
    <t>L10,L11</t>
  </si>
  <si>
    <t>15uH</t>
  </si>
  <si>
    <t>BLM15KD300SN1D</t>
  </si>
  <si>
    <t>Q15,Q16,Q17,Q18,Q20,Q21</t>
  </si>
  <si>
    <t>DIODES</t>
  </si>
  <si>
    <t>SOT23</t>
  </si>
  <si>
    <t>BSS138-7-F</t>
  </si>
  <si>
    <t>https://www.digikey.tw/en/products/detail/diodes-incorporated/BSS138-7-F/717723</t>
  </si>
  <si>
    <t>R2,R3,R32</t>
  </si>
  <si>
    <t>2K</t>
  </si>
  <si>
    <t>WR04X2001FTL</t>
  </si>
  <si>
    <t>R4,R5,R6,R28,R266,R277,</t>
  </si>
  <si>
    <t>1K</t>
  </si>
  <si>
    <t>WR04X1001FTL</t>
  </si>
  <si>
    <t>https://www.digikey.com/en/products/detail/walsin-technology-corporation/WR04X1001FTL/13240628?s=N4IgTCBcDaIOoCUAMAWAGgRiUjAxAKgDIgC6AvkA</t>
  </si>
  <si>
    <t>R280,R281,R282,R284,R286,</t>
  </si>
  <si>
    <t>R288,R333</t>
  </si>
  <si>
    <t>R8,R10,R29,R30,R31,R112,</t>
  </si>
  <si>
    <t>10K</t>
  </si>
  <si>
    <t>WR04X1002FTL</t>
  </si>
  <si>
    <t>https://www.digikey.com/en/products/detail/walsin-technology-corporation/WR04X1002FTL/13241339?s=N4IgTCBcDaIOoCUAMAWAGgRiUsAxAKgDIgC6AvkA</t>
  </si>
  <si>
    <t>R119,R159,R160,R267,R310,</t>
  </si>
  <si>
    <t>R317</t>
  </si>
  <si>
    <t>R9,R96,R99,R321</t>
  </si>
  <si>
    <t>YAGEO</t>
  </si>
  <si>
    <t>18K/0.1%</t>
  </si>
  <si>
    <t>RT0402BRE0718KL</t>
  </si>
  <si>
    <t>R11</t>
  </si>
  <si>
    <t>PANASONIC</t>
  </si>
  <si>
    <t>24.9K/0.1%</t>
  </si>
  <si>
    <t>ERA-2AEB2492X</t>
  </si>
  <si>
    <t>R12,R123,R251</t>
  </si>
  <si>
    <t>5.6K/0.1%</t>
  </si>
  <si>
    <t>ERA-2AEB562X</t>
  </si>
  <si>
    <t>R14</t>
  </si>
  <si>
    <t>10K/0.1%</t>
  </si>
  <si>
    <t>ERA-2AEB103X</t>
  </si>
  <si>
    <t>R25</t>
  </si>
  <si>
    <t>12K</t>
  </si>
  <si>
    <t>RC0402FR-0712KL</t>
  </si>
  <si>
    <t>https://www.digikey.com/en/products/detail/yageo/RC0402FR-0712KL/726532</t>
  </si>
  <si>
    <t>R26,R268,R311</t>
  </si>
  <si>
    <t>470</t>
  </si>
  <si>
    <t>RC0402JR-07470RL</t>
  </si>
  <si>
    <t>https://www.digikey.com/en/products/detail/yageo/RC0402JR-07470RL/726482?s=N4IgTCBcDaIEoGEAMAWJYBScC0SDsKeScAMiALoC%2BQA</t>
  </si>
  <si>
    <t>R39,R40,R314,R316,R334</t>
  </si>
  <si>
    <t>10</t>
  </si>
  <si>
    <t>WR04X10R0FTL</t>
  </si>
  <si>
    <t>R42</t>
  </si>
  <si>
    <t>Vishay</t>
  </si>
  <si>
    <t>4.32K/0.1%</t>
  </si>
  <si>
    <t>TNPW04024K32BEED</t>
  </si>
  <si>
    <t>R43,R47,R194,R195,R196,</t>
  </si>
  <si>
    <t>33</t>
  </si>
  <si>
    <t>RC0402JR-0733RL</t>
  </si>
  <si>
    <t>https://www.digikey.com/en/products/detail/yageo/RC0402JR-0733RL/726467?s=N4IgTCBcDaIDoBcAEAlAwgBgCwbAKRQFoMB2AZjJQBkQBdAXyA</t>
  </si>
  <si>
    <t>R211,R212,R213,R214,R215,</t>
  </si>
  <si>
    <t>R216,R255,R256,R257,R258,</t>
  </si>
  <si>
    <t>R269,R270,R271,R272,R274,</t>
  </si>
  <si>
    <t>R275,R276,R278,R279,R298,</t>
  </si>
  <si>
    <t>R304,R307</t>
  </si>
  <si>
    <t>R55,R56,R92,R93,R94,R176,</t>
  </si>
  <si>
    <t>4.7K</t>
  </si>
  <si>
    <t>WR04X4701FTL</t>
  </si>
  <si>
    <t>R197,R198,R199,R200,R201,</t>
  </si>
  <si>
    <t>R202,R249,R302,R306,R323,</t>
  </si>
  <si>
    <t>R324</t>
  </si>
  <si>
    <t>R97,R125,R127</t>
  </si>
  <si>
    <t>180/0.1%</t>
  </si>
  <si>
    <t>ERA-2VEB1800X</t>
  </si>
  <si>
    <t>R105,R252</t>
  </si>
  <si>
    <t>KOA</t>
  </si>
  <si>
    <t>1K/0.1%</t>
  </si>
  <si>
    <t>RN73H1ETTP1001B25</t>
  </si>
  <si>
    <t>R109,R245</t>
  </si>
  <si>
    <t>100K</t>
  </si>
  <si>
    <t>RC0402JR-07100KL</t>
  </si>
  <si>
    <t>https://www.digikey.com/en/products/detail/yageo/RC0402JR-07100KL/726416</t>
  </si>
  <si>
    <t>R124,R126</t>
  </si>
  <si>
    <t>8.25K/0.1%</t>
  </si>
  <si>
    <t>ERA-2AEB8251X</t>
  </si>
  <si>
    <t>R247,R248,R265,R308</t>
  </si>
  <si>
    <t>0ohm</t>
  </si>
  <si>
    <t>WR06X000 PTL</t>
  </si>
  <si>
    <t>R250</t>
  </si>
  <si>
    <t>270</t>
  </si>
  <si>
    <t>WR04X2700FTL</t>
  </si>
  <si>
    <t>R253,R260,R332</t>
  </si>
  <si>
    <t>100</t>
  </si>
  <si>
    <t>WR04X1000FTL</t>
  </si>
  <si>
    <t>R261,R262</t>
  </si>
  <si>
    <t>ERJ-2GE0R00X</t>
  </si>
  <si>
    <t>https://www.digikey.com/en/products/detail/panasonic-electronic-components/erj-2ge0r00x/146727</t>
  </si>
  <si>
    <t>R283,R285,R287,R289,R290,</t>
  </si>
  <si>
    <t>1M</t>
  </si>
  <si>
    <t>RC0402JR-071ML</t>
  </si>
  <si>
    <t>https://www.digikey.com/product-detail/en/yageo/RC0402JR-071ML/311-1.0MJRCT-ND/729356</t>
  </si>
  <si>
    <t>R291,R300</t>
  </si>
  <si>
    <t>R322</t>
  </si>
  <si>
    <t>2.7K</t>
  </si>
  <si>
    <t>WR04X2701FTL</t>
  </si>
  <si>
    <t>S1,S2</t>
  </si>
  <si>
    <t>C&amp;K</t>
  </si>
  <si>
    <t>SWI-SM-PTS645</t>
  </si>
  <si>
    <t>SW-TACT-4P</t>
  </si>
  <si>
    <t>PTS645SK50SMTR92 LFS</t>
  </si>
  <si>
    <t>U2</t>
  </si>
  <si>
    <t>ONSEMI</t>
  </si>
  <si>
    <t>PSOP-8</t>
  </si>
  <si>
    <t>NCP3334DADJR2G</t>
  </si>
  <si>
    <t>U6</t>
  </si>
  <si>
    <t>TEXAS INSTRUMENTS</t>
  </si>
  <si>
    <t>QFN-12-1.7X2</t>
  </si>
  <si>
    <t>LSF0204</t>
  </si>
  <si>
    <t>LSF0204RUTR</t>
  </si>
  <si>
    <t>U7</t>
  </si>
  <si>
    <t>FDTI</t>
  </si>
  <si>
    <t>QFN-64-9X9MM-0.5</t>
  </si>
  <si>
    <t>FT4232HQ</t>
  </si>
  <si>
    <t>U8</t>
  </si>
  <si>
    <t>Contact Technology Corp.</t>
  </si>
  <si>
    <t>SUB-110H</t>
  </si>
  <si>
    <t>U10</t>
  </si>
  <si>
    <t>MICROCHIP</t>
  </si>
  <si>
    <t>SOT23-6</t>
  </si>
  <si>
    <t>93LC56BT</t>
  </si>
  <si>
    <t>93LC56BT-I/OT</t>
  </si>
  <si>
    <t>U24,U25</t>
  </si>
  <si>
    <t>LITTELFUSE</t>
  </si>
  <si>
    <t>PGB1010603</t>
  </si>
  <si>
    <t>U26,U27,U29</t>
  </si>
  <si>
    <t>TI</t>
  </si>
  <si>
    <t>TXU0104RUTR</t>
  </si>
  <si>
    <t>https://www.digikey.tw/zh/products/detail/texas-instruments/TXU0104RUTR/14835767</t>
  </si>
  <si>
    <t>U28</t>
  </si>
  <si>
    <t>NEXPERIA</t>
  </si>
  <si>
    <t>SOT23-5</t>
  </si>
  <si>
    <t>74LVC1G08GV,125</t>
  </si>
  <si>
    <t>https://www.digikey.com/en/products/detail/nexperia-usa-inc/74lvc1g08gv-125/1231422</t>
  </si>
  <si>
    <t>U30,U31,U43,U44</t>
  </si>
  <si>
    <t>Toshiba Semiconductor</t>
  </si>
  <si>
    <t>DIP4_TOS</t>
  </si>
  <si>
    <t>TLP241A</t>
  </si>
  <si>
    <t>TLP241A(D4,F</t>
  </si>
  <si>
    <t>https://www.digikey.tw/en/products/detail/toshiba-semiconductor-and-storage/TLP241A-D4-F/7809667</t>
  </si>
  <si>
    <t>U32,U33,U34,U35,U36,U37,</t>
  </si>
  <si>
    <t>NXP</t>
  </si>
  <si>
    <t>XQFN16</t>
  </si>
  <si>
    <t>NX3DV2567</t>
  </si>
  <si>
    <t>NX3DV2567GU115</t>
  </si>
  <si>
    <t>https://www.mouser.com/ProductDetail/NXP-Semiconductors/NX3DV2567GU115?qs=67TfscD5Pafw%252BgjlE0rl%2Fg%3D%3D</t>
  </si>
  <si>
    <t>U41,U42</t>
  </si>
  <si>
    <t>VR1,VR2,VR3</t>
  </si>
  <si>
    <t>RICHTEK</t>
  </si>
  <si>
    <t>RT9053AGB</t>
  </si>
  <si>
    <t>Y1</t>
  </si>
  <si>
    <t>Kyocera</t>
  </si>
  <si>
    <t>CRY-SMD4-3.2X2.5MM</t>
  </si>
  <si>
    <t>K601</t>
  </si>
  <si>
    <t>CX3225SB12000H0FLJCC</t>
  </si>
  <si>
    <t>PCB</t>
  </si>
  <si>
    <t>SMT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</si>
</sst>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Aptos Narrow"/>
      <scheme val="minor"/>
    </font>
    <font>
      <color theme="1"/>
      <name val="Aptos Narrow"/>
      <scheme val="minor"/>
    </font>
    <font>
      <sz val="11.0"/>
      <color theme="1"/>
      <name val="Aptos Narrow"/>
    </font>
    <font>
      <color theme="1"/>
      <name val="Arial"/>
    </font>
    <font>
      <u/>
      <color rgb="FF0000FF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49" xfId="0" applyFont="1" applyNumberFormat="1"/>
    <xf borderId="0" fillId="0" fontId="3" numFmtId="0" xfId="0" applyAlignment="1" applyFont="1">
      <alignment readingOrder="0"/>
    </xf>
    <xf borderId="0" fillId="0" fontId="4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www.alldatasheet.com/datasheet-pdf/pdf/147754/YEONHO/05002HR-14C.html" TargetMode="External"/><Relationship Id="rId2" Type="http://schemas.openxmlformats.org/officeDocument/2006/relationships/hyperlink" Target="https://www.digikey.tw/en/products/detail/diodes-incorporated/BSS138-7-F/717723" TargetMode="External"/><Relationship Id="rId3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25"/>
    <col customWidth="1" min="2" max="2" width="7.38"/>
    <col customWidth="1" min="3" max="3" width="21.88"/>
    <col customWidth="1" min="4" max="4" width="20.75"/>
    <col customWidth="1" min="5" max="5" width="17.75"/>
    <col customWidth="1" min="6" max="6" width="21.0"/>
    <col customWidth="1" min="7" max="7" width="23.25"/>
    <col customWidth="1" min="8" max="8" width="12.25"/>
    <col customWidth="1" min="9" max="9" width="14.25"/>
    <col customWidth="1" min="10" max="10" width="129.0"/>
    <col customWidth="1" min="11" max="26" width="7.63"/>
  </cols>
  <sheetData>
    <row r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s="1">
        <v>1.0</v>
      </c>
      <c r="B2" s="1">
        <v>1.0</v>
      </c>
      <c r="C2" s="1" t="s">
        <v>10</v>
      </c>
      <c r="D2" s="2" t="s">
        <v>11</v>
      </c>
      <c r="E2" s="2" t="s">
        <v>12</v>
      </c>
      <c r="F2" s="2" t="s">
        <v>13</v>
      </c>
      <c r="G2" s="3" t="s">
        <v>13</v>
      </c>
      <c r="H2" s="3">
        <v>0.92</v>
      </c>
      <c r="I2" s="1">
        <f t="shared" ref="I2:I3" si="1">B2*H2</f>
        <v>0.92</v>
      </c>
      <c r="J2" s="4" t="s">
        <v>14</v>
      </c>
    </row>
    <row r="3">
      <c r="A3" s="1">
        <v>3.0</v>
      </c>
      <c r="B3" s="1">
        <v>8.0</v>
      </c>
      <c r="C3" s="1" t="s">
        <v>15</v>
      </c>
      <c r="D3" s="2" t="s">
        <v>16</v>
      </c>
      <c r="E3" s="2" t="s">
        <v>17</v>
      </c>
      <c r="F3" s="2" t="s">
        <v>18</v>
      </c>
      <c r="G3" s="1" t="s">
        <v>19</v>
      </c>
      <c r="H3" s="1">
        <v>0.003</v>
      </c>
      <c r="I3" s="1">
        <f t="shared" si="1"/>
        <v>0.024</v>
      </c>
      <c r="J3" s="1" t="s">
        <v>20</v>
      </c>
    </row>
    <row r="4">
      <c r="C4" s="1" t="s">
        <v>21</v>
      </c>
    </row>
    <row r="5">
      <c r="A5" s="1">
        <v>4.0</v>
      </c>
      <c r="B5" s="1">
        <v>4.0</v>
      </c>
      <c r="C5" s="1" t="s">
        <v>22</v>
      </c>
      <c r="D5" s="2" t="s">
        <v>16</v>
      </c>
      <c r="E5" s="2" t="s">
        <v>17</v>
      </c>
      <c r="F5" s="2" t="s">
        <v>23</v>
      </c>
      <c r="G5" s="1" t="s">
        <v>24</v>
      </c>
      <c r="H5" s="1">
        <v>0.00378</v>
      </c>
      <c r="I5" s="1">
        <f t="shared" ref="I5:I6" si="2">B5*H5</f>
        <v>0.01512</v>
      </c>
      <c r="J5" s="1" t="s">
        <v>25</v>
      </c>
    </row>
    <row r="6">
      <c r="A6" s="1">
        <v>5.0</v>
      </c>
      <c r="B6" s="1">
        <v>20.0</v>
      </c>
      <c r="C6" s="1" t="s">
        <v>26</v>
      </c>
      <c r="D6" s="2" t="s">
        <v>16</v>
      </c>
      <c r="E6" s="2" t="s">
        <v>17</v>
      </c>
      <c r="F6" s="2" t="s">
        <v>27</v>
      </c>
      <c r="G6" s="1" t="s">
        <v>28</v>
      </c>
      <c r="H6" s="1">
        <v>0.0013</v>
      </c>
      <c r="I6" s="1">
        <f t="shared" si="2"/>
        <v>0.026</v>
      </c>
      <c r="J6" s="1" t="s">
        <v>29</v>
      </c>
    </row>
    <row r="7">
      <c r="C7" s="1" t="s">
        <v>30</v>
      </c>
    </row>
    <row r="8">
      <c r="C8" s="1" t="s">
        <v>31</v>
      </c>
    </row>
    <row r="9">
      <c r="C9" s="1" t="s">
        <v>32</v>
      </c>
    </row>
    <row r="10">
      <c r="A10" s="1">
        <v>6.0</v>
      </c>
      <c r="B10" s="1">
        <v>5.0</v>
      </c>
      <c r="C10" s="1" t="s">
        <v>33</v>
      </c>
      <c r="D10" s="2" t="s">
        <v>16</v>
      </c>
      <c r="E10" s="2" t="s">
        <v>17</v>
      </c>
      <c r="F10" s="2" t="s">
        <v>34</v>
      </c>
      <c r="G10" s="1" t="s">
        <v>35</v>
      </c>
      <c r="H10" s="1">
        <v>0.003</v>
      </c>
      <c r="I10" s="1">
        <f t="shared" ref="I10:I14" si="3">B10*H10</f>
        <v>0.015</v>
      </c>
      <c r="J10" s="1" t="s">
        <v>36</v>
      </c>
    </row>
    <row r="11">
      <c r="A11" s="1">
        <v>7.0</v>
      </c>
      <c r="B11" s="1">
        <v>2.0</v>
      </c>
      <c r="C11" s="1" t="s">
        <v>37</v>
      </c>
      <c r="D11" s="2" t="s">
        <v>38</v>
      </c>
      <c r="E11" s="2" t="s">
        <v>39</v>
      </c>
      <c r="F11" s="2" t="s">
        <v>40</v>
      </c>
      <c r="G11" s="1" t="s">
        <v>41</v>
      </c>
      <c r="H11" s="1">
        <v>0.0104</v>
      </c>
      <c r="I11" s="1">
        <f t="shared" si="3"/>
        <v>0.0208</v>
      </c>
    </row>
    <row r="12">
      <c r="A12" s="1">
        <v>8.0</v>
      </c>
      <c r="B12" s="1">
        <v>2.0</v>
      </c>
      <c r="C12" s="1" t="s">
        <v>42</v>
      </c>
      <c r="D12" s="2" t="s">
        <v>43</v>
      </c>
      <c r="E12" s="2" t="s">
        <v>17</v>
      </c>
      <c r="F12" s="2" t="s">
        <v>44</v>
      </c>
      <c r="G12" s="1" t="s">
        <v>45</v>
      </c>
      <c r="H12" s="1">
        <v>0.001</v>
      </c>
      <c r="I12" s="1">
        <f t="shared" si="3"/>
        <v>0.002</v>
      </c>
    </row>
    <row r="13">
      <c r="A13" s="1">
        <v>9.0</v>
      </c>
      <c r="B13" s="1">
        <v>1.0</v>
      </c>
      <c r="C13" s="1" t="s">
        <v>46</v>
      </c>
      <c r="D13" s="2" t="s">
        <v>43</v>
      </c>
      <c r="E13" s="2" t="s">
        <v>17</v>
      </c>
      <c r="F13" s="2" t="s">
        <v>47</v>
      </c>
      <c r="G13" s="1" t="s">
        <v>48</v>
      </c>
      <c r="H13" s="1">
        <v>0.001</v>
      </c>
      <c r="I13" s="1">
        <f t="shared" si="3"/>
        <v>0.001</v>
      </c>
    </row>
    <row r="14">
      <c r="A14" s="1">
        <v>10.0</v>
      </c>
      <c r="B14" s="1">
        <v>8.0</v>
      </c>
      <c r="C14" s="1" t="s">
        <v>49</v>
      </c>
      <c r="D14" s="2" t="s">
        <v>50</v>
      </c>
      <c r="E14" s="2" t="s">
        <v>17</v>
      </c>
      <c r="F14" s="2" t="s">
        <v>27</v>
      </c>
      <c r="G14" s="1" t="s">
        <v>51</v>
      </c>
      <c r="H14" s="1">
        <v>0.0013</v>
      </c>
      <c r="I14" s="1">
        <f t="shared" si="3"/>
        <v>0.0104</v>
      </c>
      <c r="J14" s="1" t="s">
        <v>52</v>
      </c>
    </row>
    <row r="15">
      <c r="C15" s="1" t="s">
        <v>53</v>
      </c>
    </row>
    <row r="16">
      <c r="A16" s="1">
        <v>11.0</v>
      </c>
      <c r="B16" s="1">
        <v>2.0</v>
      </c>
      <c r="C16" s="1" t="s">
        <v>54</v>
      </c>
      <c r="D16" s="2" t="s">
        <v>55</v>
      </c>
      <c r="E16" s="2" t="s">
        <v>56</v>
      </c>
      <c r="F16" s="2" t="s">
        <v>57</v>
      </c>
      <c r="G16" s="1" t="s">
        <v>58</v>
      </c>
      <c r="H16" s="1">
        <v>0.008</v>
      </c>
      <c r="I16" s="1">
        <f t="shared" ref="I16:I28" si="4">B16*H16</f>
        <v>0.016</v>
      </c>
    </row>
    <row r="17">
      <c r="A17" s="1">
        <v>12.0</v>
      </c>
      <c r="B17" s="1">
        <v>4.0</v>
      </c>
      <c r="C17" s="1" t="s">
        <v>59</v>
      </c>
      <c r="D17" s="2" t="s">
        <v>55</v>
      </c>
      <c r="E17" s="2" t="s">
        <v>56</v>
      </c>
      <c r="F17" s="2" t="s">
        <v>60</v>
      </c>
      <c r="G17" s="1" t="s">
        <v>61</v>
      </c>
      <c r="H17" s="1">
        <v>0.008</v>
      </c>
      <c r="I17" s="1">
        <f t="shared" si="4"/>
        <v>0.032</v>
      </c>
    </row>
    <row r="18">
      <c r="A18" s="1">
        <v>14.0</v>
      </c>
      <c r="B18" s="1">
        <v>5.0</v>
      </c>
      <c r="C18" s="1" t="s">
        <v>62</v>
      </c>
      <c r="D18" s="2" t="s">
        <v>63</v>
      </c>
      <c r="E18" s="2" t="s">
        <v>64</v>
      </c>
      <c r="F18" s="2" t="s">
        <v>65</v>
      </c>
      <c r="G18" s="1" t="s">
        <v>66</v>
      </c>
      <c r="H18" s="1">
        <v>0.0066</v>
      </c>
      <c r="I18" s="1">
        <f t="shared" si="4"/>
        <v>0.033</v>
      </c>
      <c r="J18" s="1" t="s">
        <v>67</v>
      </c>
    </row>
    <row r="19">
      <c r="A19" s="1">
        <v>16.0</v>
      </c>
      <c r="B19" s="1">
        <v>1.0</v>
      </c>
      <c r="C19" s="1" t="s">
        <v>68</v>
      </c>
      <c r="D19" s="2" t="s">
        <v>69</v>
      </c>
      <c r="E19" s="2" t="s">
        <v>70</v>
      </c>
      <c r="F19" s="2" t="s">
        <v>71</v>
      </c>
      <c r="G19" s="3" t="s">
        <v>72</v>
      </c>
      <c r="H19" s="3">
        <v>0.67</v>
      </c>
      <c r="I19" s="1">
        <f t="shared" si="4"/>
        <v>0.67</v>
      </c>
    </row>
    <row r="20">
      <c r="A20" s="1">
        <v>17.0</v>
      </c>
      <c r="B20" s="1">
        <v>6.0</v>
      </c>
      <c r="C20" s="1" t="s">
        <v>73</v>
      </c>
      <c r="D20" s="2" t="s">
        <v>63</v>
      </c>
      <c r="E20" s="2" t="s">
        <v>74</v>
      </c>
      <c r="F20" s="2" t="s">
        <v>75</v>
      </c>
      <c r="G20" s="3" t="s">
        <v>76</v>
      </c>
      <c r="H20" s="3">
        <v>0.029</v>
      </c>
      <c r="I20" s="1">
        <f t="shared" si="4"/>
        <v>0.174</v>
      </c>
      <c r="J20" s="1" t="s">
        <v>77</v>
      </c>
    </row>
    <row r="21" ht="15.75" customHeight="1">
      <c r="A21" s="1">
        <v>18.0</v>
      </c>
      <c r="B21" s="1">
        <v>2.0</v>
      </c>
      <c r="C21" s="1" t="s">
        <v>78</v>
      </c>
      <c r="D21" s="2" t="s">
        <v>63</v>
      </c>
      <c r="E21" s="2" t="s">
        <v>79</v>
      </c>
      <c r="F21" s="2" t="s">
        <v>80</v>
      </c>
      <c r="G21" s="3" t="s">
        <v>81</v>
      </c>
      <c r="H21" s="3">
        <v>0.127</v>
      </c>
      <c r="I21" s="1">
        <f t="shared" si="4"/>
        <v>0.254</v>
      </c>
    </row>
    <row r="22" ht="15.75" customHeight="1">
      <c r="A22" s="1">
        <v>19.0</v>
      </c>
      <c r="B22" s="1">
        <v>1.0</v>
      </c>
      <c r="C22" s="1" t="s">
        <v>82</v>
      </c>
      <c r="D22" s="2" t="s">
        <v>83</v>
      </c>
      <c r="E22" s="2" t="s">
        <v>84</v>
      </c>
      <c r="F22" s="2" t="s">
        <v>85</v>
      </c>
      <c r="G22" s="3" t="s">
        <v>86</v>
      </c>
      <c r="H22" s="3">
        <v>0.048</v>
      </c>
      <c r="I22" s="1">
        <f t="shared" si="4"/>
        <v>0.048</v>
      </c>
    </row>
    <row r="23" ht="15.75" customHeight="1">
      <c r="A23" s="1">
        <v>20.0</v>
      </c>
      <c r="B23" s="1">
        <v>2.0</v>
      </c>
      <c r="C23" s="1" t="s">
        <v>87</v>
      </c>
      <c r="D23" s="2" t="s">
        <v>83</v>
      </c>
      <c r="E23" s="2" t="s">
        <v>88</v>
      </c>
      <c r="F23" s="2" t="s">
        <v>89</v>
      </c>
      <c r="G23" s="3" t="s">
        <v>90</v>
      </c>
      <c r="H23" s="3">
        <v>0.068</v>
      </c>
      <c r="I23" s="1">
        <f t="shared" si="4"/>
        <v>0.136</v>
      </c>
    </row>
    <row r="24" ht="15.75" customHeight="1">
      <c r="A24" s="1">
        <v>23.0</v>
      </c>
      <c r="B24" s="1">
        <v>4.0</v>
      </c>
      <c r="C24" s="1" t="s">
        <v>91</v>
      </c>
      <c r="D24" s="2" t="s">
        <v>92</v>
      </c>
      <c r="E24" s="2" t="s">
        <v>93</v>
      </c>
      <c r="F24" s="2" t="s">
        <v>94</v>
      </c>
      <c r="G24" s="1" t="s">
        <v>94</v>
      </c>
      <c r="H24" s="1">
        <v>0.08</v>
      </c>
      <c r="I24" s="1">
        <f t="shared" si="4"/>
        <v>0.32</v>
      </c>
    </row>
    <row r="25" ht="15.75" customHeight="1">
      <c r="A25" s="1">
        <v>24.0</v>
      </c>
      <c r="B25" s="1">
        <v>2.0</v>
      </c>
      <c r="C25" s="1" t="s">
        <v>95</v>
      </c>
      <c r="D25" s="2" t="s">
        <v>16</v>
      </c>
      <c r="E25" s="2" t="s">
        <v>17</v>
      </c>
      <c r="F25" s="2" t="s">
        <v>96</v>
      </c>
      <c r="G25" s="1" t="s">
        <v>97</v>
      </c>
      <c r="H25" s="1">
        <v>0.0034</v>
      </c>
      <c r="I25" s="1">
        <f t="shared" si="4"/>
        <v>0.0068</v>
      </c>
    </row>
    <row r="26" ht="15.75" customHeight="1">
      <c r="A26" s="1">
        <v>26.0</v>
      </c>
      <c r="B26" s="1">
        <v>6.0</v>
      </c>
      <c r="C26" s="1" t="s">
        <v>98</v>
      </c>
      <c r="D26" s="2" t="s">
        <v>99</v>
      </c>
      <c r="E26" s="2" t="s">
        <v>100</v>
      </c>
      <c r="F26" s="2" t="s">
        <v>101</v>
      </c>
      <c r="G26" s="1" t="s">
        <v>101</v>
      </c>
      <c r="H26" s="3">
        <v>0.13</v>
      </c>
      <c r="I26" s="1">
        <f t="shared" si="4"/>
        <v>0.78</v>
      </c>
      <c r="J26" s="4" t="s">
        <v>102</v>
      </c>
    </row>
    <row r="27" ht="15.75" customHeight="1">
      <c r="A27" s="1">
        <v>27.0</v>
      </c>
      <c r="B27" s="1">
        <v>3.0</v>
      </c>
      <c r="C27" s="1" t="s">
        <v>103</v>
      </c>
      <c r="D27" s="2" t="s">
        <v>43</v>
      </c>
      <c r="E27" s="2" t="s">
        <v>17</v>
      </c>
      <c r="F27" s="2" t="s">
        <v>104</v>
      </c>
      <c r="G27" s="1" t="s">
        <v>105</v>
      </c>
      <c r="H27" s="1">
        <v>2.0E-4</v>
      </c>
      <c r="I27" s="1">
        <f t="shared" si="4"/>
        <v>0.0006</v>
      </c>
    </row>
    <row r="28" ht="15.75" customHeight="1">
      <c r="A28" s="1">
        <v>28.0</v>
      </c>
      <c r="B28" s="1">
        <v>13.0</v>
      </c>
      <c r="C28" s="1" t="s">
        <v>106</v>
      </c>
      <c r="D28" s="2" t="s">
        <v>43</v>
      </c>
      <c r="E28" s="2" t="s">
        <v>17</v>
      </c>
      <c r="F28" s="2" t="s">
        <v>107</v>
      </c>
      <c r="G28" s="1" t="s">
        <v>108</v>
      </c>
      <c r="H28" s="1">
        <v>2.0E-4</v>
      </c>
      <c r="I28" s="1">
        <f t="shared" si="4"/>
        <v>0.0026</v>
      </c>
      <c r="J28" s="1" t="s">
        <v>109</v>
      </c>
    </row>
    <row r="29" ht="15.75" customHeight="1">
      <c r="C29" s="1" t="s">
        <v>110</v>
      </c>
    </row>
    <row r="30" ht="15.75" customHeight="1">
      <c r="C30" s="1" t="s">
        <v>111</v>
      </c>
    </row>
    <row r="31" ht="15.75" customHeight="1">
      <c r="A31" s="1">
        <v>29.0</v>
      </c>
      <c r="B31" s="1">
        <v>12.0</v>
      </c>
      <c r="C31" s="1" t="s">
        <v>112</v>
      </c>
      <c r="D31" s="2" t="s">
        <v>43</v>
      </c>
      <c r="E31" s="2" t="s">
        <v>17</v>
      </c>
      <c r="F31" s="2" t="s">
        <v>113</v>
      </c>
      <c r="G31" s="1" t="s">
        <v>114</v>
      </c>
      <c r="H31" s="1">
        <v>2.0E-4</v>
      </c>
      <c r="I31" s="1">
        <f>B31*H31</f>
        <v>0.0024</v>
      </c>
      <c r="J31" s="1" t="s">
        <v>115</v>
      </c>
    </row>
    <row r="32" ht="15.75" customHeight="1">
      <c r="C32" s="1" t="s">
        <v>116</v>
      </c>
    </row>
    <row r="33" ht="15.75" customHeight="1">
      <c r="C33" s="1" t="s">
        <v>117</v>
      </c>
    </row>
    <row r="34" ht="15.75" customHeight="1">
      <c r="A34" s="1">
        <v>30.0</v>
      </c>
      <c r="B34" s="1">
        <v>4.0</v>
      </c>
      <c r="C34" s="1" t="s">
        <v>118</v>
      </c>
      <c r="D34" s="2" t="s">
        <v>119</v>
      </c>
      <c r="E34" s="2" t="s">
        <v>17</v>
      </c>
      <c r="F34" s="2" t="s">
        <v>120</v>
      </c>
      <c r="G34" s="1" t="s">
        <v>121</v>
      </c>
      <c r="H34" s="1">
        <v>2.0E-4</v>
      </c>
      <c r="I34" s="1">
        <f t="shared" ref="I34:I42" si="5">B34*H34</f>
        <v>0.0008</v>
      </c>
    </row>
    <row r="35" ht="15.75" customHeight="1">
      <c r="A35" s="1">
        <v>31.0</v>
      </c>
      <c r="B35" s="1">
        <v>1.0</v>
      </c>
      <c r="C35" s="1" t="s">
        <v>122</v>
      </c>
      <c r="D35" s="2" t="s">
        <v>123</v>
      </c>
      <c r="E35" s="2" t="s">
        <v>17</v>
      </c>
      <c r="F35" s="2" t="s">
        <v>124</v>
      </c>
      <c r="G35" s="1" t="s">
        <v>125</v>
      </c>
      <c r="H35" s="1">
        <v>2.0E-4</v>
      </c>
      <c r="I35" s="1">
        <f t="shared" si="5"/>
        <v>0.0002</v>
      </c>
    </row>
    <row r="36" ht="15.75" customHeight="1">
      <c r="A36" s="1">
        <v>32.0</v>
      </c>
      <c r="B36" s="1">
        <v>3.0</v>
      </c>
      <c r="C36" s="1" t="s">
        <v>126</v>
      </c>
      <c r="D36" s="2" t="s">
        <v>123</v>
      </c>
      <c r="E36" s="2" t="s">
        <v>17</v>
      </c>
      <c r="F36" s="2" t="s">
        <v>127</v>
      </c>
      <c r="G36" s="1" t="s">
        <v>128</v>
      </c>
      <c r="H36" s="1">
        <v>2.0E-4</v>
      </c>
      <c r="I36" s="1">
        <f t="shared" si="5"/>
        <v>0.0006</v>
      </c>
    </row>
    <row r="37" ht="15.75" customHeight="1">
      <c r="A37" s="1">
        <v>33.0</v>
      </c>
      <c r="B37" s="1">
        <v>1.0</v>
      </c>
      <c r="C37" s="1" t="s">
        <v>129</v>
      </c>
      <c r="D37" s="2" t="s">
        <v>123</v>
      </c>
      <c r="E37" s="2" t="s">
        <v>17</v>
      </c>
      <c r="F37" s="2" t="s">
        <v>130</v>
      </c>
      <c r="G37" s="1" t="s">
        <v>131</v>
      </c>
      <c r="H37" s="1">
        <v>2.0E-4</v>
      </c>
      <c r="I37" s="1">
        <f t="shared" si="5"/>
        <v>0.0002</v>
      </c>
    </row>
    <row r="38" ht="15.75" customHeight="1">
      <c r="A38" s="1">
        <v>34.0</v>
      </c>
      <c r="B38" s="1">
        <v>1.0</v>
      </c>
      <c r="C38" s="1" t="s">
        <v>132</v>
      </c>
      <c r="D38" s="2" t="s">
        <v>119</v>
      </c>
      <c r="E38" s="2" t="s">
        <v>17</v>
      </c>
      <c r="F38" s="2" t="s">
        <v>133</v>
      </c>
      <c r="G38" s="1" t="s">
        <v>134</v>
      </c>
      <c r="H38" s="1">
        <v>2.0E-4</v>
      </c>
      <c r="I38" s="1">
        <f t="shared" si="5"/>
        <v>0.0002</v>
      </c>
      <c r="J38" s="1" t="s">
        <v>135</v>
      </c>
    </row>
    <row r="39" ht="15.75" customHeight="1">
      <c r="A39" s="1">
        <v>35.0</v>
      </c>
      <c r="B39" s="1">
        <v>3.0</v>
      </c>
      <c r="C39" s="1" t="s">
        <v>136</v>
      </c>
      <c r="D39" s="2" t="s">
        <v>119</v>
      </c>
      <c r="E39" s="2" t="s">
        <v>17</v>
      </c>
      <c r="F39" s="2" t="s">
        <v>137</v>
      </c>
      <c r="G39" s="1" t="s">
        <v>138</v>
      </c>
      <c r="H39" s="1">
        <v>2.0E-4</v>
      </c>
      <c r="I39" s="1">
        <f t="shared" si="5"/>
        <v>0.0006</v>
      </c>
      <c r="J39" s="1" t="s">
        <v>139</v>
      </c>
    </row>
    <row r="40" ht="15.75" customHeight="1">
      <c r="A40" s="1">
        <v>36.0</v>
      </c>
      <c r="B40" s="1">
        <v>5.0</v>
      </c>
      <c r="C40" s="1" t="s">
        <v>140</v>
      </c>
      <c r="D40" s="2" t="s">
        <v>43</v>
      </c>
      <c r="E40" s="2" t="s">
        <v>17</v>
      </c>
      <c r="F40" s="2" t="s">
        <v>141</v>
      </c>
      <c r="G40" s="1" t="s">
        <v>142</v>
      </c>
      <c r="H40" s="1">
        <v>2.0E-4</v>
      </c>
      <c r="I40" s="1">
        <f t="shared" si="5"/>
        <v>0.001</v>
      </c>
    </row>
    <row r="41" ht="15.75" customHeight="1">
      <c r="A41" s="1">
        <v>37.0</v>
      </c>
      <c r="B41" s="1">
        <v>1.0</v>
      </c>
      <c r="C41" s="1" t="s">
        <v>143</v>
      </c>
      <c r="D41" s="2" t="s">
        <v>144</v>
      </c>
      <c r="E41" s="2" t="s">
        <v>17</v>
      </c>
      <c r="F41" s="2" t="s">
        <v>145</v>
      </c>
      <c r="G41" s="1" t="s">
        <v>146</v>
      </c>
      <c r="H41" s="1">
        <v>2.0E-4</v>
      </c>
      <c r="I41" s="1">
        <f t="shared" si="5"/>
        <v>0.0002</v>
      </c>
    </row>
    <row r="42" ht="15.75" customHeight="1">
      <c r="A42" s="1">
        <v>38.0</v>
      </c>
      <c r="B42" s="1">
        <v>27.0</v>
      </c>
      <c r="C42" s="1" t="s">
        <v>147</v>
      </c>
      <c r="D42" s="2" t="s">
        <v>119</v>
      </c>
      <c r="E42" s="2" t="s">
        <v>17</v>
      </c>
      <c r="F42" s="2" t="s">
        <v>148</v>
      </c>
      <c r="G42" s="1" t="s">
        <v>149</v>
      </c>
      <c r="H42" s="1">
        <v>2.0E-4</v>
      </c>
      <c r="I42" s="1">
        <f t="shared" si="5"/>
        <v>0.0054</v>
      </c>
      <c r="J42" s="1" t="s">
        <v>150</v>
      </c>
    </row>
    <row r="43" ht="15.75" customHeight="1">
      <c r="C43" s="1" t="s">
        <v>151</v>
      </c>
    </row>
    <row r="44" ht="15.75" customHeight="1">
      <c r="C44" s="1" t="s">
        <v>152</v>
      </c>
    </row>
    <row r="45" ht="15.75" customHeight="1">
      <c r="C45" s="1" t="s">
        <v>153</v>
      </c>
    </row>
    <row r="46" ht="15.75" customHeight="1">
      <c r="C46" s="1" t="s">
        <v>154</v>
      </c>
    </row>
    <row r="47" ht="15.75" customHeight="1">
      <c r="C47" s="1" t="s">
        <v>155</v>
      </c>
    </row>
    <row r="48" ht="15.75" customHeight="1">
      <c r="A48" s="1">
        <v>39.0</v>
      </c>
      <c r="B48" s="1">
        <v>17.0</v>
      </c>
      <c r="C48" s="1" t="s">
        <v>156</v>
      </c>
      <c r="D48" s="2" t="s">
        <v>43</v>
      </c>
      <c r="E48" s="2" t="s">
        <v>17</v>
      </c>
      <c r="F48" s="2" t="s">
        <v>157</v>
      </c>
      <c r="G48" s="1" t="s">
        <v>158</v>
      </c>
      <c r="H48" s="1">
        <v>2.0E-4</v>
      </c>
      <c r="I48" s="1">
        <f>B48*H48</f>
        <v>0.0034</v>
      </c>
    </row>
    <row r="49" ht="15.75" customHeight="1">
      <c r="C49" s="1" t="s">
        <v>159</v>
      </c>
    </row>
    <row r="50" ht="15.75" customHeight="1">
      <c r="C50" s="1" t="s">
        <v>160</v>
      </c>
    </row>
    <row r="51" ht="15.75" customHeight="1">
      <c r="C51" s="1" t="s">
        <v>161</v>
      </c>
    </row>
    <row r="52" ht="15.75" customHeight="1">
      <c r="A52" s="1">
        <v>40.0</v>
      </c>
      <c r="B52" s="1">
        <v>3.0</v>
      </c>
      <c r="C52" s="1" t="s">
        <v>162</v>
      </c>
      <c r="D52" s="2" t="s">
        <v>123</v>
      </c>
      <c r="E52" s="2" t="s">
        <v>17</v>
      </c>
      <c r="F52" s="2" t="s">
        <v>163</v>
      </c>
      <c r="G52" s="1" t="s">
        <v>164</v>
      </c>
      <c r="H52" s="1">
        <v>2.0E-4</v>
      </c>
      <c r="I52" s="1">
        <f t="shared" ref="I52:I60" si="6">B52*H52</f>
        <v>0.0006</v>
      </c>
    </row>
    <row r="53" ht="15.75" customHeight="1">
      <c r="A53" s="1">
        <v>41.0</v>
      </c>
      <c r="B53" s="1">
        <v>2.0</v>
      </c>
      <c r="C53" s="1" t="s">
        <v>165</v>
      </c>
      <c r="D53" s="2" t="s">
        <v>166</v>
      </c>
      <c r="E53" s="2" t="s">
        <v>17</v>
      </c>
      <c r="F53" s="2" t="s">
        <v>167</v>
      </c>
      <c r="G53" s="1" t="s">
        <v>168</v>
      </c>
      <c r="H53" s="1">
        <v>2.0E-4</v>
      </c>
      <c r="I53" s="1">
        <f t="shared" si="6"/>
        <v>0.0004</v>
      </c>
    </row>
    <row r="54" ht="15.75" customHeight="1">
      <c r="A54" s="1">
        <v>43.0</v>
      </c>
      <c r="B54" s="1">
        <v>2.0</v>
      </c>
      <c r="C54" s="1" t="s">
        <v>169</v>
      </c>
      <c r="D54" s="2" t="s">
        <v>119</v>
      </c>
      <c r="E54" s="2" t="s">
        <v>17</v>
      </c>
      <c r="F54" s="2" t="s">
        <v>170</v>
      </c>
      <c r="G54" s="1" t="s">
        <v>171</v>
      </c>
      <c r="H54" s="1">
        <v>2.0E-4</v>
      </c>
      <c r="I54" s="1">
        <f t="shared" si="6"/>
        <v>0.0004</v>
      </c>
      <c r="J54" s="1" t="s">
        <v>172</v>
      </c>
    </row>
    <row r="55" ht="15.75" customHeight="1">
      <c r="A55" s="1">
        <v>44.0</v>
      </c>
      <c r="B55" s="1">
        <v>2.0</v>
      </c>
      <c r="C55" s="1" t="s">
        <v>173</v>
      </c>
      <c r="D55" s="2" t="s">
        <v>123</v>
      </c>
      <c r="E55" s="2" t="s">
        <v>17</v>
      </c>
      <c r="F55" s="2" t="s">
        <v>174</v>
      </c>
      <c r="G55" s="1" t="s">
        <v>175</v>
      </c>
      <c r="H55" s="1">
        <v>2.0E-4</v>
      </c>
      <c r="I55" s="1">
        <f t="shared" si="6"/>
        <v>0.0004</v>
      </c>
    </row>
    <row r="56" ht="15.75" customHeight="1">
      <c r="A56" s="1">
        <v>45.0</v>
      </c>
      <c r="B56" s="1">
        <v>4.0</v>
      </c>
      <c r="C56" s="1" t="s">
        <v>176</v>
      </c>
      <c r="D56" s="2" t="s">
        <v>43</v>
      </c>
      <c r="E56" s="2" t="s">
        <v>39</v>
      </c>
      <c r="F56" s="2" t="s">
        <v>177</v>
      </c>
      <c r="G56" s="1" t="s">
        <v>178</v>
      </c>
      <c r="H56" s="1">
        <v>4.0E-4</v>
      </c>
      <c r="I56" s="1">
        <f t="shared" si="6"/>
        <v>0.0016</v>
      </c>
    </row>
    <row r="57" ht="15.75" customHeight="1">
      <c r="A57" s="1">
        <v>46.0</v>
      </c>
      <c r="B57" s="1">
        <v>1.0</v>
      </c>
      <c r="C57" s="1" t="s">
        <v>179</v>
      </c>
      <c r="D57" s="2" t="s">
        <v>43</v>
      </c>
      <c r="E57" s="2" t="s">
        <v>17</v>
      </c>
      <c r="F57" s="2" t="s">
        <v>180</v>
      </c>
      <c r="G57" s="1" t="s">
        <v>181</v>
      </c>
      <c r="H57" s="1">
        <v>2.0E-4</v>
      </c>
      <c r="I57" s="1">
        <f t="shared" si="6"/>
        <v>0.0002</v>
      </c>
    </row>
    <row r="58" ht="15.75" customHeight="1">
      <c r="A58" s="1">
        <v>47.0</v>
      </c>
      <c r="B58" s="1">
        <v>3.0</v>
      </c>
      <c r="C58" s="1" t="s">
        <v>182</v>
      </c>
      <c r="D58" s="2" t="s">
        <v>43</v>
      </c>
      <c r="E58" s="2" t="s">
        <v>17</v>
      </c>
      <c r="F58" s="2" t="s">
        <v>183</v>
      </c>
      <c r="G58" s="1" t="s">
        <v>184</v>
      </c>
      <c r="H58" s="1">
        <v>2.0E-4</v>
      </c>
      <c r="I58" s="1">
        <f t="shared" si="6"/>
        <v>0.0006</v>
      </c>
    </row>
    <row r="59" ht="15.75" customHeight="1">
      <c r="A59" s="1">
        <v>48.0</v>
      </c>
      <c r="B59" s="1">
        <v>2.0</v>
      </c>
      <c r="C59" s="1" t="s">
        <v>185</v>
      </c>
      <c r="D59" s="2" t="s">
        <v>123</v>
      </c>
      <c r="E59" s="2" t="s">
        <v>17</v>
      </c>
      <c r="F59" s="2" t="s">
        <v>177</v>
      </c>
      <c r="G59" s="1" t="s">
        <v>186</v>
      </c>
      <c r="H59" s="1">
        <v>2.0E-4</v>
      </c>
      <c r="I59" s="1">
        <f t="shared" si="6"/>
        <v>0.0004</v>
      </c>
      <c r="J59" s="1" t="s">
        <v>187</v>
      </c>
    </row>
    <row r="60" ht="15.75" customHeight="1">
      <c r="A60" s="1">
        <v>50.0</v>
      </c>
      <c r="B60" s="1">
        <v>7.0</v>
      </c>
      <c r="C60" s="1" t="s">
        <v>188</v>
      </c>
      <c r="D60" s="2" t="s">
        <v>119</v>
      </c>
      <c r="E60" s="2" t="s">
        <v>17</v>
      </c>
      <c r="F60" s="2" t="s">
        <v>189</v>
      </c>
      <c r="G60" s="1" t="s">
        <v>190</v>
      </c>
      <c r="H60" s="1">
        <v>2.0E-4</v>
      </c>
      <c r="I60" s="1">
        <f t="shared" si="6"/>
        <v>0.0014</v>
      </c>
      <c r="J60" s="1" t="s">
        <v>191</v>
      </c>
    </row>
    <row r="61" ht="15.75" customHeight="1">
      <c r="C61" s="1" t="s">
        <v>192</v>
      </c>
    </row>
    <row r="62" ht="15.75" customHeight="1">
      <c r="A62" s="1">
        <v>51.0</v>
      </c>
      <c r="B62" s="1">
        <v>1.0</v>
      </c>
      <c r="C62" s="1" t="s">
        <v>193</v>
      </c>
      <c r="D62" s="2" t="s">
        <v>43</v>
      </c>
      <c r="E62" s="2" t="s">
        <v>17</v>
      </c>
      <c r="F62" s="2" t="s">
        <v>194</v>
      </c>
      <c r="G62" s="1" t="s">
        <v>195</v>
      </c>
      <c r="H62" s="1">
        <v>2.0E-4</v>
      </c>
      <c r="I62" s="1">
        <f t="shared" ref="I62:I73" si="7">B62*H62</f>
        <v>0.0002</v>
      </c>
    </row>
    <row r="63" ht="15.75" customHeight="1">
      <c r="A63" s="1">
        <v>52.0</v>
      </c>
      <c r="B63" s="1">
        <v>2.0</v>
      </c>
      <c r="C63" s="1" t="s">
        <v>196</v>
      </c>
      <c r="D63" s="2" t="s">
        <v>197</v>
      </c>
      <c r="E63" s="2" t="s">
        <v>198</v>
      </c>
      <c r="F63" s="2" t="s">
        <v>199</v>
      </c>
      <c r="G63" s="3" t="s">
        <v>200</v>
      </c>
      <c r="H63" s="3">
        <v>0.286</v>
      </c>
      <c r="I63" s="1">
        <f t="shared" si="7"/>
        <v>0.572</v>
      </c>
    </row>
    <row r="64" ht="15.75" customHeight="1">
      <c r="A64" s="1">
        <v>54.0</v>
      </c>
      <c r="B64" s="1">
        <v>1.0</v>
      </c>
      <c r="C64" s="1" t="s">
        <v>201</v>
      </c>
      <c r="D64" s="2" t="s">
        <v>202</v>
      </c>
      <c r="E64" s="2" t="s">
        <v>203</v>
      </c>
      <c r="F64" s="2" t="s">
        <v>204</v>
      </c>
      <c r="G64" s="3" t="s">
        <v>204</v>
      </c>
      <c r="H64" s="3">
        <v>0.604</v>
      </c>
      <c r="I64" s="1">
        <f t="shared" si="7"/>
        <v>0.604</v>
      </c>
    </row>
    <row r="65" ht="15.75" customHeight="1">
      <c r="A65" s="1">
        <v>55.0</v>
      </c>
      <c r="B65" s="1">
        <v>1.0</v>
      </c>
      <c r="C65" s="1" t="s">
        <v>205</v>
      </c>
      <c r="D65" s="2" t="s">
        <v>206</v>
      </c>
      <c r="E65" s="2" t="s">
        <v>207</v>
      </c>
      <c r="F65" s="2" t="s">
        <v>208</v>
      </c>
      <c r="G65" s="3" t="s">
        <v>209</v>
      </c>
      <c r="H65" s="3">
        <v>0.601</v>
      </c>
      <c r="I65" s="1">
        <f t="shared" si="7"/>
        <v>0.601</v>
      </c>
    </row>
    <row r="66" ht="15.75" customHeight="1">
      <c r="A66" s="1">
        <v>56.0</v>
      </c>
      <c r="B66" s="1">
        <v>1.0</v>
      </c>
      <c r="C66" s="1" t="s">
        <v>210</v>
      </c>
      <c r="D66" s="2" t="s">
        <v>211</v>
      </c>
      <c r="E66" s="2" t="s">
        <v>212</v>
      </c>
      <c r="F66" s="2" t="s">
        <v>213</v>
      </c>
      <c r="G66" s="3" t="s">
        <v>213</v>
      </c>
      <c r="H66" s="1">
        <v>5.5</v>
      </c>
      <c r="I66" s="1">
        <f t="shared" si="7"/>
        <v>5.5</v>
      </c>
    </row>
    <row r="67" ht="15.75" customHeight="1">
      <c r="A67" s="1">
        <v>57.0</v>
      </c>
      <c r="B67" s="1">
        <v>1.0</v>
      </c>
      <c r="C67" s="1" t="s">
        <v>214</v>
      </c>
      <c r="D67" s="2" t="s">
        <v>215</v>
      </c>
      <c r="E67" s="2" t="s">
        <v>216</v>
      </c>
      <c r="F67" s="2" t="s">
        <v>216</v>
      </c>
      <c r="G67" s="3" t="s">
        <v>216</v>
      </c>
      <c r="H67" s="1">
        <v>0.5</v>
      </c>
      <c r="I67" s="1">
        <f t="shared" si="7"/>
        <v>0.5</v>
      </c>
    </row>
    <row r="68" ht="15.75" customHeight="1">
      <c r="A68" s="1">
        <v>58.0</v>
      </c>
      <c r="B68" s="1">
        <v>1.0</v>
      </c>
      <c r="C68" s="1" t="s">
        <v>217</v>
      </c>
      <c r="D68" s="2" t="s">
        <v>218</v>
      </c>
      <c r="E68" s="2" t="s">
        <v>219</v>
      </c>
      <c r="F68" s="2" t="s">
        <v>220</v>
      </c>
      <c r="G68" s="3" t="s">
        <v>221</v>
      </c>
      <c r="H68" s="1">
        <v>0.21</v>
      </c>
      <c r="I68" s="1">
        <f t="shared" si="7"/>
        <v>0.21</v>
      </c>
    </row>
    <row r="69" ht="15.75" customHeight="1">
      <c r="A69" s="1">
        <v>59.0</v>
      </c>
      <c r="B69" s="1">
        <v>2.0</v>
      </c>
      <c r="C69" s="1" t="s">
        <v>222</v>
      </c>
      <c r="D69" s="2" t="s">
        <v>223</v>
      </c>
      <c r="E69" s="2" t="s">
        <v>39</v>
      </c>
      <c r="F69" s="2" t="s">
        <v>224</v>
      </c>
      <c r="G69" s="1" t="s">
        <v>224</v>
      </c>
      <c r="H69" s="1">
        <v>0.0095</v>
      </c>
      <c r="I69" s="1">
        <f t="shared" si="7"/>
        <v>0.019</v>
      </c>
    </row>
    <row r="70" ht="15.75" customHeight="1">
      <c r="A70" s="1">
        <v>60.0</v>
      </c>
      <c r="B70" s="1">
        <v>3.0</v>
      </c>
      <c r="C70" s="1" t="s">
        <v>225</v>
      </c>
      <c r="D70" s="2" t="s">
        <v>226</v>
      </c>
      <c r="E70" s="2" t="s">
        <v>207</v>
      </c>
      <c r="F70" s="2" t="s">
        <v>227</v>
      </c>
      <c r="G70" s="3" t="s">
        <v>227</v>
      </c>
      <c r="H70" s="3">
        <v>0.69</v>
      </c>
      <c r="I70" s="1">
        <f t="shared" si="7"/>
        <v>2.07</v>
      </c>
      <c r="J70" s="1" t="s">
        <v>228</v>
      </c>
    </row>
    <row r="71" ht="15.75" customHeight="1">
      <c r="A71" s="1">
        <v>61.0</v>
      </c>
      <c r="B71" s="1">
        <v>1.0</v>
      </c>
      <c r="C71" s="1" t="s">
        <v>229</v>
      </c>
      <c r="D71" s="2" t="s">
        <v>230</v>
      </c>
      <c r="E71" s="2" t="s">
        <v>231</v>
      </c>
      <c r="F71" s="2" t="s">
        <v>232</v>
      </c>
      <c r="G71" s="3" t="s">
        <v>232</v>
      </c>
      <c r="H71" s="3">
        <v>0.089</v>
      </c>
      <c r="I71" s="1">
        <f t="shared" si="7"/>
        <v>0.089</v>
      </c>
      <c r="J71" s="1" t="s">
        <v>233</v>
      </c>
    </row>
    <row r="72" ht="15.75" customHeight="1">
      <c r="A72" s="1">
        <v>62.0</v>
      </c>
      <c r="B72" s="1">
        <v>4.0</v>
      </c>
      <c r="C72" s="1" t="s">
        <v>234</v>
      </c>
      <c r="D72" s="2" t="s">
        <v>235</v>
      </c>
      <c r="E72" s="2" t="s">
        <v>236</v>
      </c>
      <c r="F72" s="2" t="s">
        <v>237</v>
      </c>
      <c r="G72" s="3" t="s">
        <v>238</v>
      </c>
      <c r="H72" s="3">
        <v>1.06</v>
      </c>
      <c r="I72" s="1">
        <f t="shared" si="7"/>
        <v>4.24</v>
      </c>
      <c r="J72" s="1" t="s">
        <v>239</v>
      </c>
    </row>
    <row r="73" ht="15.75" customHeight="1">
      <c r="A73" s="1">
        <v>63.0</v>
      </c>
      <c r="B73" s="1">
        <v>8.0</v>
      </c>
      <c r="C73" s="1" t="s">
        <v>240</v>
      </c>
      <c r="D73" s="2" t="s">
        <v>241</v>
      </c>
      <c r="E73" s="2" t="s">
        <v>242</v>
      </c>
      <c r="F73" s="2" t="s">
        <v>243</v>
      </c>
      <c r="G73" s="3" t="s">
        <v>244</v>
      </c>
      <c r="H73" s="3">
        <v>0.593</v>
      </c>
      <c r="I73" s="1">
        <f t="shared" si="7"/>
        <v>4.744</v>
      </c>
      <c r="J73" s="1" t="s">
        <v>245</v>
      </c>
    </row>
    <row r="74" ht="15.75" customHeight="1">
      <c r="C74" s="1" t="s">
        <v>246</v>
      </c>
    </row>
    <row r="75" ht="15.75" customHeight="1">
      <c r="A75" s="1">
        <v>64.0</v>
      </c>
      <c r="B75" s="1">
        <v>3.0</v>
      </c>
      <c r="C75" s="1" t="s">
        <v>247</v>
      </c>
      <c r="D75" s="2" t="s">
        <v>248</v>
      </c>
      <c r="E75" s="2" t="s">
        <v>231</v>
      </c>
      <c r="F75" s="2" t="s">
        <v>249</v>
      </c>
      <c r="G75" s="1" t="s">
        <v>249</v>
      </c>
      <c r="H75" s="1">
        <v>0.065</v>
      </c>
      <c r="I75" s="1">
        <f t="shared" ref="I75:I78" si="8">B75*H75</f>
        <v>0.195</v>
      </c>
    </row>
    <row r="76" ht="15.75" customHeight="1">
      <c r="A76" s="1">
        <v>65.0</v>
      </c>
      <c r="B76" s="1">
        <v>1.0</v>
      </c>
      <c r="C76" s="1" t="s">
        <v>250</v>
      </c>
      <c r="D76" s="2" t="s">
        <v>251</v>
      </c>
      <c r="E76" s="2" t="s">
        <v>252</v>
      </c>
      <c r="F76" s="2" t="s">
        <v>253</v>
      </c>
      <c r="G76" s="3" t="s">
        <v>254</v>
      </c>
      <c r="H76" s="1">
        <v>0.35</v>
      </c>
      <c r="I76" s="1">
        <f t="shared" si="8"/>
        <v>0.35</v>
      </c>
    </row>
    <row r="77" ht="15.75" customHeight="1">
      <c r="A77" s="1">
        <v>66.0</v>
      </c>
      <c r="B77" s="3">
        <v>1.0</v>
      </c>
      <c r="C77" s="3" t="s">
        <v>255</v>
      </c>
      <c r="H77" s="3">
        <v>12.34</v>
      </c>
      <c r="I77" s="1">
        <f t="shared" si="8"/>
        <v>12.34</v>
      </c>
    </row>
    <row r="78" ht="15.75" customHeight="1">
      <c r="A78" s="1">
        <v>67.0</v>
      </c>
      <c r="B78" s="3">
        <v>1.0</v>
      </c>
      <c r="C78" s="3" t="s">
        <v>256</v>
      </c>
      <c r="H78" s="3">
        <v>15.9</v>
      </c>
      <c r="I78" s="1">
        <f t="shared" si="8"/>
        <v>15.9</v>
      </c>
    </row>
    <row r="79" ht="15.75" customHeight="1">
      <c r="I79" s="1">
        <f>SUM(I2:I78)</f>
        <v>51.46252</v>
      </c>
    </row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</sheetData>
  <hyperlinks>
    <hyperlink r:id="rId1" ref="J2"/>
    <hyperlink r:id="rId2" ref="J26"/>
  </hyperlinks>
  <printOptions/>
  <pageMargins bottom="0.75" footer="0.0" header="0.0" left="0.7" right="0.7" top="0.75"/>
  <pageSetup orientation="landscape"/>
  <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2026-04-09T03:22:58Z</dcterms:created>
  <dc:creator>泓誠 陳</dc:creator>
</cp:coreProperties>
</file>